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<sst xmlns="http://schemas.openxmlformats.org/spreadsheetml/2006/main" count="200" uniqueCount="100">
  <si>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</si>
  <si>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</si>
  <si>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</si>
  <si>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</si>
  <si>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</si>
  <si>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</si>
  <si>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</si>
  <si>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</si>
  <si>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</si>
  <si>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</si>
  <si>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</si>
  <si>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</si>
  <si>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</si>
  <si>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</si>
  <si>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</si>
  <si>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</si>
  <si>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</si>
  <si>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</si>
  <si>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</si>
  <si>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</si>
  <si>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</si>
  <si>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</si>
  <si>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</si>
  <si>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</si>
  <si>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</si>
  <si>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</si>
  <si>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</si>
  <si>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</si>
  <si>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</si>
  <si>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</si>
  <si>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</si>
  <si>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</si>
  <si>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</si>
  <si>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</si>
  <si>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</si>
  <si>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</si>
  <si>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</si>
  <si>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</si>
  <si>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</si>
  <si>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</si>
  <si>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</si>
  <si>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</si>
  <si>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</si>
  <si>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</si>
  <si>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</si>
  <si>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</si>
  <si>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</si>
  <si>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</si>
  <si>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</si>
  <si>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</si>
  <si>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</si>
  <si>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</si>
  <si>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</si>
  <si>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</si>
  <si>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</si>
  <si>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</si>
  <si>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</si>
  <si>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</si>
  <si>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</si>
  <si>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</si>
  <si>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</si>
  <si>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</si>
  <si>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</si>
  <si>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</si>
  <si>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</si>
  <si>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</si>
  <si>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</si>
  <si>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</si>
  <si>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</si>
  <si>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</si>
  <si>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</si>
  <si>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</si>
  <si>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</si>
  <si>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</si>
  <si>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</si>
  <si>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</si>
  <si>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</si>
  <si>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</si>
  <si>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</si>
  <si>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</si>
  <si>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</si>
  <si>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</si>
  <si>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</si>
  <si>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</si>
  <si>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</si>
  <si>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</si>
  <si>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</si>
  <si>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</si>
  <si>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</si>
  <si>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</si>
  <si>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</si>
  <si>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</si>
  <si>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2026</t>
  </si>
  <si>
    <t>-</t>
  </si>
  <si>
    <t>P_Гч_25_ЛК150_017354</t>
  </si>
  <si>
    <t>Электроснабжение ЭПУ потребителей в соответствии с договором на ТП № 4-35-25-2475  г. Горячий Ключ</t>
  </si>
  <si>
    <t xml:space="preserve"> Строительство  ВЛИ-0,4кВ от РУ-0,4кВ  ТП№52 Ф-10 до опоры №1</t>
  </si>
  <si>
    <t>СИП-2 3х95+1х70</t>
  </si>
  <si>
    <t>0,738</t>
  </si>
  <si>
    <t>Л7-26-2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</si>
</sst>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9" zoomScale="80" zoomScaleNormal="70" zoomScaleSheetLayoutView="8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95</v>
      </c>
      <c r="D19" s="90" t="s">
        <v>94</v>
      </c>
      <c r="E19" s="85" t="s">
        <v>78</v>
      </c>
      <c r="F19" s="23" t="s">
        <v>96</v>
      </c>
      <c r="G19" s="63" t="s">
        <v>55</v>
      </c>
      <c r="H19" s="63" t="s">
        <v>73</v>
      </c>
      <c r="I19" s="63" t="s">
        <v>92</v>
      </c>
      <c r="J19" s="23" t="s">
        <v>88</v>
      </c>
      <c r="K19" s="23" t="s">
        <v>97</v>
      </c>
      <c r="L19" s="63"/>
      <c r="M19" s="63"/>
      <c r="N19" s="98" t="s">
        <v>56</v>
      </c>
      <c r="O19" s="23" t="s">
        <v>55</v>
      </c>
      <c r="P19" s="23" t="s">
        <v>98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1443.7275551999999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95</v>
      </c>
      <c r="D20" s="90" t="s">
        <v>94</v>
      </c>
      <c r="E20" s="85" t="s">
        <v>81</v>
      </c>
      <c r="F20" s="23" t="s">
        <v>96</v>
      </c>
      <c r="G20" s="63" t="s">
        <v>55</v>
      </c>
      <c r="H20" s="63" t="s">
        <v>73</v>
      </c>
      <c r="I20" s="63" t="s">
        <v>92</v>
      </c>
      <c r="J20" s="23" t="s">
        <v>88</v>
      </c>
      <c r="K20" s="23" t="s">
        <v>97</v>
      </c>
      <c r="L20" s="63"/>
      <c r="M20" s="63"/>
      <c r="N20" s="98" t="s">
        <v>56</v>
      </c>
      <c r="O20" s="23" t="s">
        <v>55</v>
      </c>
      <c r="P20" s="23" t="s">
        <v>98</v>
      </c>
      <c r="Q20" s="98" t="s">
        <v>80</v>
      </c>
      <c r="R20" s="98" t="s">
        <v>99</v>
      </c>
      <c r="S20" s="64">
        <v>757.06</v>
      </c>
      <c r="T20" s="64">
        <v>1.1599999999999999</v>
      </c>
      <c r="U20" s="64">
        <f t="shared" ref="U20:U21" si="0">O20*P20*S20*T20</f>
        <v>648.10392479999985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95</v>
      </c>
      <c r="D21" s="90" t="s">
        <v>94</v>
      </c>
      <c r="E21" s="85" t="s">
        <v>82</v>
      </c>
      <c r="F21" s="23" t="s">
        <v>96</v>
      </c>
      <c r="G21" s="63" t="s">
        <v>55</v>
      </c>
      <c r="H21" s="63" t="s">
        <v>73</v>
      </c>
      <c r="I21" s="63" t="s">
        <v>92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2325.86148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2" priority="4"/>
    <cfRule type="duplicateValues" dxfId="1" priority="5"/>
  </conditionalFormatting>
  <conditionalFormatting sqref="D19:D21">
    <cfRule type="duplicateValues" dxfId="0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95</v>
      </c>
      <c r="D15" s="90" t="s">
        <v>94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95</v>
      </c>
      <c r="D15" s="90" t="s">
        <v>94</v>
      </c>
      <c r="E15" s="66">
        <v>2025</v>
      </c>
      <c r="F15" s="66">
        <v>2026</v>
      </c>
      <c r="G15" s="37">
        <f>'20.1'!U22/1000</f>
        <v>2.3258614799999999</v>
      </c>
      <c r="H15" s="37">
        <f>G15*1.22</f>
        <v>2.8375510056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3.7931277233765126</v>
      </c>
      <c r="J15" s="37">
        <f>'20.2'!M16/1000</f>
        <v>0</v>
      </c>
      <c r="K15" s="37">
        <f>I15+J15</f>
        <v>3.7931277233765126</v>
      </c>
      <c r="L15" s="73">
        <v>1.2890254400000001</v>
      </c>
      <c r="M15" s="77">
        <f>K15-L15</f>
        <v>2.5041022833765125</v>
      </c>
      <c r="N15" s="73">
        <v>1.2890254400000001</v>
      </c>
      <c r="O15" s="73">
        <f>H15-N15</f>
        <v>1.5485255655999999</v>
      </c>
      <c r="P15" s="73">
        <f>SUM(Q15:W15)</f>
        <v>1.2890254405999999</v>
      </c>
      <c r="Q15" s="75">
        <v>0</v>
      </c>
      <c r="R15" s="76">
        <v>0</v>
      </c>
      <c r="S15" s="76" t="s">
        <v>93</v>
      </c>
      <c r="T15" s="78">
        <v>1.2890254405999999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2026-08-04T08:47:57Z</dcterms:modified>
</cp:coreProperties>
</file>